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60076 Cadires laboratori\Esborrany\SOBRES\SOBRE unic\OFERTA ECONOMICA\"/>
    </mc:Choice>
  </mc:AlternateContent>
  <bookViews>
    <workbookView xWindow="0" yWindow="0" windowWidth="25800" windowHeight="12300"/>
  </bookViews>
  <sheets>
    <sheet name="OF_ECONOMICA_LOT 1" sheetId="1" r:id="rId1"/>
  </sheets>
  <definedNames>
    <definedName name="_xlnm.Print_Area" localSheetId="0">'OF_ECONOMICA_LOT 1'!$A$1:$J$19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J17" i="1" s="1"/>
  <c r="H16" i="1"/>
  <c r="I16" i="1"/>
  <c r="J16" i="1" s="1"/>
  <c r="I15" i="1"/>
  <c r="J15" i="1" s="1"/>
  <c r="H15" i="1"/>
  <c r="H17" i="1" l="1"/>
  <c r="J18" i="1"/>
  <c r="I18" i="1"/>
</calcChain>
</file>

<file path=xl/sharedStrings.xml><?xml version="1.0" encoding="utf-8"?>
<sst xmlns="http://schemas.openxmlformats.org/spreadsheetml/2006/main" count="19" uniqueCount="17">
  <si>
    <r>
      <t>NÚMERO EXPEDIENT:</t>
    </r>
    <r>
      <rPr>
        <sz val="11"/>
        <color theme="1"/>
        <rFont val="Calibri"/>
        <family val="2"/>
        <scheme val="minor"/>
      </rPr>
      <t xml:space="preserve"> CS/AH02/1101360076/23/PSS</t>
    </r>
  </si>
  <si>
    <r>
      <t>OBJECTE:</t>
    </r>
    <r>
      <rPr>
        <sz val="11"/>
        <color theme="1"/>
        <rFont val="Calibri"/>
        <family val="2"/>
        <scheme val="minor"/>
      </rPr>
      <t xml:space="preserve"> Subministrament de cadires i tamborets per a laboratori per a cobir l'obertura del Laboratori clínic Terriotrial </t>
    </r>
  </si>
  <si>
    <t>EMPRESA</t>
  </si>
  <si>
    <t>NIF</t>
  </si>
  <si>
    <t>CODI SAP</t>
  </si>
  <si>
    <t>QTT</t>
  </si>
  <si>
    <t>PREU UNTIARI MAXIM S/IVA</t>
  </si>
  <si>
    <t>PREU UNTIARI MAXIM A/IVA</t>
  </si>
  <si>
    <t>DESCRIPCIÓ</t>
  </si>
  <si>
    <t>OFERTA PREU UNTIARI S/IVA</t>
  </si>
  <si>
    <t>IMPORT TOTAL S /IVA</t>
  </si>
  <si>
    <t>LOT 2  TAMBORETS LABORATORI</t>
  </si>
  <si>
    <t>Tamboret sense respatller, dissipatiu, per a laboratori i de pistó baix. Amb rodes dobles toves</t>
  </si>
  <si>
    <t>Tamboret sense respatller, per a laboratori, amb 1 roda dissipativa i pistó baix. Amb rodes dobles toves</t>
  </si>
  <si>
    <t>Tamboret sense respatller per a laboratori, amb 1 roda dissipativa i de pistó alt. Amb rodes dobles toves</t>
  </si>
  <si>
    <t>IMPORT TOTAL LOT 2</t>
  </si>
  <si>
    <t>* EMPLENAR CAMPS  EN COLOR GROC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</si>
</sst>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b/>
      <sz val="10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C0C0C0"/>
      </bottom>
      <diagonal/>
    </border>
    <border>
      <left/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/>
      <top style="thin">
        <color rgb="FFC0C0C0"/>
      </top>
      <bottom style="medium">
        <color indexed="64"/>
      </bottom>
      <diagonal/>
    </border>
    <border>
      <left/>
      <right/>
      <top style="thin">
        <color rgb="FFC0C0C0"/>
      </top>
      <bottom style="medium">
        <color indexed="64"/>
      </bottom>
      <diagonal/>
    </border>
    <border>
      <left/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 wrapText="1"/>
    </xf>
    <xf numFmtId="0" fontId="2" fillId="3" borderId="0" xfId="0" applyFont="1" applyFill="1"/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4" fontId="9" fillId="4" borderId="12" xfId="0" applyNumberFormat="1" applyFont="1" applyFill="1" applyBorder="1" applyAlignment="1">
      <alignment vertical="center" wrapText="1"/>
    </xf>
    <xf numFmtId="164" fontId="6" fillId="5" borderId="11" xfId="0" applyNumberFormat="1" applyFont="1" applyFill="1" applyBorder="1" applyAlignment="1">
      <alignment vertical="center" wrapText="1"/>
    </xf>
    <xf numFmtId="164" fontId="6" fillId="6" borderId="11" xfId="0" applyNumberFormat="1" applyFont="1" applyFill="1" applyBorder="1" applyAlignment="1" applyProtection="1">
      <alignment vertical="center" wrapText="1"/>
      <protection locked="0"/>
    </xf>
    <xf numFmtId="0" fontId="5" fillId="6" borderId="2" xfId="0" applyFont="1" applyFill="1" applyBorder="1" applyAlignment="1" applyProtection="1">
      <alignment horizontal="left" vertical="center" wrapText="1"/>
      <protection locked="0"/>
    </xf>
    <xf numFmtId="0" fontId="5" fillId="6" borderId="3" xfId="0" applyFont="1" applyFill="1" applyBorder="1" applyAlignment="1" applyProtection="1">
      <alignment horizontal="left" vertical="center" wrapText="1"/>
      <protection locked="0"/>
    </xf>
    <xf numFmtId="0" fontId="5" fillId="6" borderId="5" xfId="0" applyFont="1" applyFill="1" applyBorder="1" applyAlignment="1" applyProtection="1">
      <alignment horizontal="left" vertical="center" wrapText="1"/>
      <protection locked="0"/>
    </xf>
    <xf numFmtId="0" fontId="5" fillId="6" borderId="6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314325</xdr:rowOff>
    </xdr:from>
    <xdr:to>
      <xdr:col>2</xdr:col>
      <xdr:colOff>1152525</xdr:colOff>
      <xdr:row>0</xdr:row>
      <xdr:rowOff>838200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3925" y="314325"/>
          <a:ext cx="24955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view="pageBreakPreview" zoomScale="60" zoomScaleNormal="100" workbookViewId="0">
      <selection activeCell="H27" sqref="H27"/>
    </sheetView>
  </sheetViews>
  <sheetFormatPr baseColWidth="10" defaultRowHeight="15" x14ac:dyDescent="0.25"/>
  <cols>
    <col min="2" max="2" width="22.5703125" customWidth="1"/>
    <col min="3" max="3" width="55.140625" customWidth="1"/>
    <col min="4" max="4" width="4.42578125" bestFit="1" customWidth="1"/>
    <col min="5" max="5" width="13.5703125" bestFit="1" customWidth="1"/>
    <col min="6" max="6" width="14.85546875" customWidth="1"/>
    <col min="7" max="7" width="16.28515625" customWidth="1"/>
    <col min="8" max="8" width="15.140625" customWidth="1"/>
    <col min="9" max="9" width="16" customWidth="1"/>
    <col min="10" max="10" width="17.140625" customWidth="1"/>
  </cols>
  <sheetData>
    <row r="1" spans="2:10" ht="102" customHeight="1" x14ac:dyDescent="0.25"/>
    <row r="2" spans="2:10" ht="56.25" customHeight="1" x14ac:dyDescent="0.25">
      <c r="B2" s="22" t="s">
        <v>11</v>
      </c>
      <c r="C2" s="22"/>
      <c r="D2" s="22"/>
      <c r="E2" s="22"/>
      <c r="F2" s="22"/>
      <c r="G2" s="22"/>
      <c r="H2" s="22"/>
      <c r="I2" s="22"/>
      <c r="J2" s="22"/>
    </row>
    <row r="3" spans="2:10" x14ac:dyDescent="0.25">
      <c r="B3" s="1"/>
      <c r="C3" s="2"/>
      <c r="D3" s="3"/>
      <c r="E3" s="1"/>
    </row>
    <row r="4" spans="2:10" x14ac:dyDescent="0.25">
      <c r="B4" s="4" t="s">
        <v>0</v>
      </c>
      <c r="C4" s="2"/>
      <c r="D4" s="3"/>
      <c r="E4" s="1"/>
    </row>
    <row r="5" spans="2:10" x14ac:dyDescent="0.25">
      <c r="B5" s="4" t="s">
        <v>1</v>
      </c>
      <c r="C5" s="2"/>
      <c r="D5" s="3"/>
      <c r="E5" s="1"/>
    </row>
    <row r="7" spans="2:10" x14ac:dyDescent="0.25">
      <c r="B7" t="s">
        <v>16</v>
      </c>
    </row>
    <row r="8" spans="2:10" ht="15.75" thickBot="1" x14ac:dyDescent="0.3"/>
    <row r="9" spans="2:10" ht="19.5" customHeight="1" x14ac:dyDescent="0.25">
      <c r="B9" s="5" t="s">
        <v>2</v>
      </c>
      <c r="C9" s="18"/>
      <c r="D9" s="18"/>
      <c r="E9" s="19"/>
    </row>
    <row r="10" spans="2:10" ht="19.5" customHeight="1" thickBot="1" x14ac:dyDescent="0.3">
      <c r="B10" s="6" t="s">
        <v>3</v>
      </c>
      <c r="C10" s="20"/>
      <c r="D10" s="20"/>
      <c r="E10" s="21"/>
    </row>
    <row r="11" spans="2:10" x14ac:dyDescent="0.25">
      <c r="B11" s="7"/>
    </row>
    <row r="12" spans="2:10" x14ac:dyDescent="0.25">
      <c r="B12" s="7"/>
    </row>
    <row r="13" spans="2:10" ht="15.75" thickBot="1" x14ac:dyDescent="0.3">
      <c r="B13" s="7"/>
    </row>
    <row r="14" spans="2:10" ht="30" x14ac:dyDescent="0.25">
      <c r="B14" s="12" t="s">
        <v>4</v>
      </c>
      <c r="C14" s="13" t="s">
        <v>8</v>
      </c>
      <c r="D14" s="13" t="s">
        <v>5</v>
      </c>
      <c r="E14" s="13" t="s">
        <v>6</v>
      </c>
      <c r="F14" s="13" t="s">
        <v>7</v>
      </c>
      <c r="G14" s="13" t="s">
        <v>9</v>
      </c>
      <c r="H14" s="13" t="s">
        <v>9</v>
      </c>
      <c r="I14" s="13" t="s">
        <v>10</v>
      </c>
      <c r="J14" s="14" t="s">
        <v>10</v>
      </c>
    </row>
    <row r="15" spans="2:10" ht="31.5" x14ac:dyDescent="0.25">
      <c r="B15" s="11">
        <v>140001051</v>
      </c>
      <c r="C15" s="8" t="s">
        <v>12</v>
      </c>
      <c r="D15" s="9">
        <v>2</v>
      </c>
      <c r="E15" s="10">
        <v>158.84</v>
      </c>
      <c r="F15" s="10">
        <v>317.68</v>
      </c>
      <c r="G15" s="17"/>
      <c r="H15" s="16">
        <f>+G15*1.21</f>
        <v>0</v>
      </c>
      <c r="I15" s="16">
        <f>+G15*D15</f>
        <v>0</v>
      </c>
      <c r="J15" s="16">
        <f>+I15*1.21</f>
        <v>0</v>
      </c>
    </row>
    <row r="16" spans="2:10" ht="31.5" x14ac:dyDescent="0.25">
      <c r="B16" s="11">
        <v>140001048</v>
      </c>
      <c r="C16" s="8" t="s">
        <v>13</v>
      </c>
      <c r="D16" s="9">
        <v>44</v>
      </c>
      <c r="E16" s="10">
        <v>121</v>
      </c>
      <c r="F16" s="10">
        <v>5324</v>
      </c>
      <c r="G16" s="17"/>
      <c r="H16" s="16">
        <f t="shared" ref="H16:H17" si="0">+G16*1.21</f>
        <v>0</v>
      </c>
      <c r="I16" s="16">
        <f t="shared" ref="I16:I17" si="1">+G16*D16</f>
        <v>0</v>
      </c>
      <c r="J16" s="16">
        <f t="shared" ref="J16:J17" si="2">+I16*1.21</f>
        <v>0</v>
      </c>
    </row>
    <row r="17" spans="2:10" ht="31.5" x14ac:dyDescent="0.25">
      <c r="B17" s="11">
        <v>140001049</v>
      </c>
      <c r="C17" s="8" t="s">
        <v>14</v>
      </c>
      <c r="D17" s="9">
        <v>2</v>
      </c>
      <c r="E17" s="10">
        <v>155.9</v>
      </c>
      <c r="F17" s="10">
        <v>311.8</v>
      </c>
      <c r="G17" s="17"/>
      <c r="H17" s="16">
        <f t="shared" si="0"/>
        <v>0</v>
      </c>
      <c r="I17" s="16">
        <f t="shared" si="1"/>
        <v>0</v>
      </c>
      <c r="J17" s="16">
        <f t="shared" si="2"/>
        <v>0</v>
      </c>
    </row>
    <row r="18" spans="2:10" ht="38.25" customHeight="1" thickBot="1" x14ac:dyDescent="0.3">
      <c r="B18" s="23" t="s">
        <v>15</v>
      </c>
      <c r="C18" s="24"/>
      <c r="D18" s="24"/>
      <c r="E18" s="24"/>
      <c r="F18" s="24"/>
      <c r="G18" s="24"/>
      <c r="H18" s="25"/>
      <c r="I18" s="15">
        <f>SUM(I15:I17)</f>
        <v>0</v>
      </c>
      <c r="J18" s="15">
        <f>SUM(J15:J17)</f>
        <v>0</v>
      </c>
    </row>
  </sheetData>
  <mergeCells count="4">
    <mergeCell ref="C9:E9"/>
    <mergeCell ref="C10:E10"/>
    <mergeCell ref="B2:J2"/>
    <mergeCell ref="B18:H18"/>
  </mergeCells>
  <pageMargins left="0.7" right="0.7" top="0.75" bottom="0.75" header="0.3" footer="0.3"/>
  <pageSetup paperSize="9" scale="70" orientation="landscape" r:id="rId1"/>
  <ignoredErrors>
    <ignoredError sqref="I15:I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OF_ECONOMICA_LOT 1</vt:lpstr>
      <vt:lpstr>'OF_ECONOMICA_LOT 1'!Área_de_impresión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dcterms:created xsi:type="dcterms:W3CDTF">2023-09-07T06:43:21Z</dcterms:created>
  <dcterms:modified xsi:type="dcterms:W3CDTF">2023-09-07T07:36:39Z</dcterms:modified>
</cp:coreProperties>
</file>